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J15" i="1" l="1"/>
  <c r="I15" i="1"/>
  <c r="J13" i="1"/>
  <c r="I13" i="1"/>
  <c r="J12" i="1"/>
  <c r="I12" i="1"/>
  <c r="J10" i="1"/>
  <c r="I10" i="1"/>
  <c r="J9" i="1"/>
  <c r="C18" i="1" s="1"/>
  <c r="I9" i="1"/>
  <c r="D18" i="1" l="1"/>
  <c r="G16" i="1" l="1"/>
  <c r="C19" i="1" l="1"/>
</calcChain>
</file>

<file path=xl/sharedStrings.xml><?xml version="1.0" encoding="utf-8"?>
<sst xmlns="http://schemas.openxmlformats.org/spreadsheetml/2006/main" count="27" uniqueCount="24">
  <si>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</si>
  <si>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</si>
  <si>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</si>
  <si>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</si>
  <si>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</si>
  <si>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-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</si>
  <si>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</si>
  <si>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</si>
  <si>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</si>
  <si>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</si>
  <si>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</si>
  <si>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</si>
  <si>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</si>
  <si>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Nº LICT/99/029/2019/0125</t>
  </si>
  <si>
    <t>HORAS DE ESPERA (APLICA A TRAYECTOS PROGRAMADOS)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</si>
  <si>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</si>
  <si>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ZARAGOZA</t>
  </si>
  <si>
    <t>Nº TRAYECTOS ANUALES ESTIMADOS</t>
  </si>
  <si>
    <t>Nº KMS ANUALES ESTIMADOS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</si>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</sst>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3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164" fontId="0" fillId="1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2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" fontId="11" fillId="0" borderId="1" xfId="0" quotePrefix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B1" zoomScale="70" zoomScaleNormal="70" workbookViewId="0">
      <selection activeCell="H9" sqref="H9:H15"/>
    </sheetView>
  </sheetViews>
  <sheetFormatPr baseColWidth="10" defaultColWidth="9.140625" defaultRowHeight="15" x14ac:dyDescent="0.25"/>
  <cols>
    <col min="1" max="1" width="29.42578125" customWidth="1"/>
    <col min="2" max="2" width="36.28515625" style="17" bestFit="1" customWidth="1"/>
    <col min="3" max="3" width="36.28515625" customWidth="1"/>
    <col min="4" max="4" width="25.28515625" customWidth="1"/>
    <col min="5" max="5" width="28.140625" customWidth="1"/>
    <col min="6" max="6" width="30.140625" customWidth="1"/>
    <col min="7" max="7" width="26.140625" style="9" customWidth="1"/>
    <col min="8" max="8" width="29.140625" customWidth="1"/>
    <col min="9" max="9" width="29.5703125" bestFit="1" customWidth="1"/>
    <col min="10" max="10" width="37" customWidth="1"/>
  </cols>
  <sheetData>
    <row r="1" spans="1:10" ht="36" x14ac:dyDescent="0.25">
      <c r="A1" s="38" t="s">
        <v>15</v>
      </c>
      <c r="B1" s="38"/>
      <c r="C1" s="38"/>
      <c r="D1" s="38"/>
      <c r="E1" s="38"/>
      <c r="F1" s="38"/>
      <c r="G1" s="38"/>
    </row>
    <row r="2" spans="1:10" ht="36" x14ac:dyDescent="0.25">
      <c r="A2" s="40" t="s">
        <v>16</v>
      </c>
      <c r="B2" s="40"/>
      <c r="C2" s="40"/>
      <c r="D2" s="40"/>
      <c r="E2" s="40"/>
      <c r="F2" s="40"/>
      <c r="G2" s="8"/>
    </row>
    <row r="3" spans="1:10" ht="33.75" x14ac:dyDescent="0.25">
      <c r="A3" s="49" t="s">
        <v>13</v>
      </c>
      <c r="B3" s="49"/>
      <c r="C3" s="49"/>
      <c r="D3" s="49"/>
      <c r="E3" s="49"/>
      <c r="F3" s="49"/>
      <c r="G3" s="49"/>
    </row>
    <row r="4" spans="1:10" x14ac:dyDescent="0.25">
      <c r="C4" s="1"/>
      <c r="D4" s="1"/>
      <c r="E4" s="2"/>
      <c r="F4" s="2"/>
      <c r="G4" s="3"/>
    </row>
    <row r="5" spans="1:10" ht="61.5" customHeight="1" x14ac:dyDescent="0.25">
      <c r="A5" s="39" t="s">
        <v>0</v>
      </c>
      <c r="B5" s="39"/>
      <c r="C5" s="39"/>
      <c r="D5" s="39"/>
      <c r="E5" s="39"/>
      <c r="F5" s="39"/>
      <c r="G5" s="39"/>
    </row>
    <row r="7" spans="1:10" ht="55.5" customHeight="1" x14ac:dyDescent="0.25">
      <c r="A7" s="41" t="s">
        <v>1</v>
      </c>
      <c r="B7" s="42"/>
      <c r="C7" s="43"/>
      <c r="D7" s="28" t="s">
        <v>17</v>
      </c>
      <c r="E7" s="28" t="s">
        <v>18</v>
      </c>
      <c r="F7" s="28" t="s">
        <v>19</v>
      </c>
      <c r="G7" s="28" t="s">
        <v>20</v>
      </c>
      <c r="H7" s="23" t="s">
        <v>21</v>
      </c>
      <c r="I7" s="23" t="s">
        <v>22</v>
      </c>
      <c r="J7" s="18" t="s">
        <v>23</v>
      </c>
    </row>
    <row r="8" spans="1:10" x14ac:dyDescent="0.25">
      <c r="B8" s="22"/>
      <c r="C8" s="17"/>
      <c r="G8"/>
      <c r="J8" s="17"/>
    </row>
    <row r="9" spans="1:10" ht="30" x14ac:dyDescent="0.25">
      <c r="A9" s="36" t="s">
        <v>12</v>
      </c>
      <c r="B9" s="44" t="s">
        <v>9</v>
      </c>
      <c r="C9" s="19" t="s">
        <v>8</v>
      </c>
      <c r="D9" s="11">
        <v>580</v>
      </c>
      <c r="E9" s="11">
        <v>2657</v>
      </c>
      <c r="F9" s="11">
        <v>50</v>
      </c>
      <c r="G9" s="11">
        <v>45</v>
      </c>
      <c r="H9" s="50"/>
      <c r="I9" s="30">
        <f>D9*H9</f>
        <v>0</v>
      </c>
      <c r="J9" s="31" t="str">
        <f>IF(H9&lt;G9,"Precio por debajo del mínimo establecido",IF(H9&gt;F9,"Error precio","Precio unitario válido"))</f>
        <v>Precio por debajo del mínimo establecido</v>
      </c>
    </row>
    <row r="10" spans="1:10" ht="30" x14ac:dyDescent="0.25">
      <c r="A10" s="36"/>
      <c r="B10" s="44"/>
      <c r="C10" s="20" t="s">
        <v>4</v>
      </c>
      <c r="D10" s="11" t="s">
        <v>5</v>
      </c>
      <c r="E10" s="11">
        <v>36240</v>
      </c>
      <c r="F10" s="11">
        <v>0.8</v>
      </c>
      <c r="G10" s="11">
        <v>0.72</v>
      </c>
      <c r="H10" s="50"/>
      <c r="I10" s="30">
        <f>E10*H10</f>
        <v>0</v>
      </c>
      <c r="J10" s="31" t="str">
        <f>IF(H10&lt;G10,"Precio por debajo del mínimo establecido",IF(H10&gt;F10,"Error precio","Precio unitario válido"))</f>
        <v>Precio por debajo del mínimo establecido</v>
      </c>
    </row>
    <row r="11" spans="1:10" ht="15" customHeight="1" x14ac:dyDescent="0.25">
      <c r="C11" s="17"/>
      <c r="G11"/>
      <c r="H11" s="51"/>
      <c r="I11" s="32"/>
      <c r="J11" s="33"/>
    </row>
    <row r="12" spans="1:10" ht="15" customHeight="1" x14ac:dyDescent="0.25">
      <c r="A12" s="45" t="s">
        <v>10</v>
      </c>
      <c r="B12" s="47" t="s">
        <v>11</v>
      </c>
      <c r="C12" s="19" t="s">
        <v>8</v>
      </c>
      <c r="D12" s="11">
        <v>7207</v>
      </c>
      <c r="E12" s="11">
        <v>58740</v>
      </c>
      <c r="F12" s="11">
        <v>40</v>
      </c>
      <c r="G12" s="11">
        <v>35</v>
      </c>
      <c r="H12" s="50"/>
      <c r="I12" s="30">
        <f>D12*H12</f>
        <v>0</v>
      </c>
      <c r="J12" s="31" t="str">
        <f>IF(H12&lt;G12,"Precio por debajo del mínimo establecido",IF(H12&gt;F12,"Error precio","Precio unitario válido"))</f>
        <v>Precio por debajo del mínimo establecido</v>
      </c>
    </row>
    <row r="13" spans="1:10" ht="15" customHeight="1" x14ac:dyDescent="0.25">
      <c r="A13" s="46"/>
      <c r="B13" s="48"/>
      <c r="C13" s="20" t="s">
        <v>4</v>
      </c>
      <c r="D13" s="11" t="s">
        <v>5</v>
      </c>
      <c r="E13" s="11">
        <v>321539</v>
      </c>
      <c r="F13" s="11">
        <v>0.8</v>
      </c>
      <c r="G13" s="11">
        <v>0.72</v>
      </c>
      <c r="H13" s="50"/>
      <c r="I13" s="30">
        <f>E13*H13</f>
        <v>0</v>
      </c>
      <c r="J13" s="31" t="str">
        <f>IF(H13&lt;G13,"Precio por debajo del mínimo establecido",IF(H13&gt;F13,"Error precio","Precio unitario válido"))</f>
        <v>Precio por debajo del mínimo establecido</v>
      </c>
    </row>
    <row r="14" spans="1:10" ht="15" customHeight="1" x14ac:dyDescent="0.25">
      <c r="G14"/>
      <c r="H14" s="52"/>
      <c r="I14" s="32"/>
      <c r="J14" s="34"/>
    </row>
    <row r="15" spans="1:10" ht="15" customHeight="1" x14ac:dyDescent="0.25">
      <c r="A15" s="36" t="s">
        <v>14</v>
      </c>
      <c r="B15" s="36"/>
      <c r="C15" s="36"/>
      <c r="D15" s="37">
        <v>10</v>
      </c>
      <c r="E15" s="37"/>
      <c r="F15" s="29">
        <v>15</v>
      </c>
      <c r="G15" s="35">
        <v>13.5</v>
      </c>
      <c r="H15" s="50"/>
      <c r="I15" s="30">
        <f>D15*H15</f>
        <v>0</v>
      </c>
      <c r="J15" s="31" t="str">
        <f>IF(H15&lt;G15,"Precio por debajo del mínimo establecido",IF(H15&gt;F15,"Error precio","Precio unitario válido"))</f>
        <v>Precio por debajo del mínimo establecido</v>
      </c>
    </row>
    <row r="16" spans="1:10" s="10" customFormat="1" x14ac:dyDescent="0.25">
      <c r="A16" s="12"/>
      <c r="B16" s="21"/>
      <c r="C16" s="13"/>
      <c r="D16" s="6"/>
      <c r="E16" s="14"/>
      <c r="F16" s="9"/>
      <c r="G16" s="27">
        <f>SUM(G9:G10,G12:G13,G15)</f>
        <v>94.94</v>
      </c>
      <c r="H16" s="9"/>
    </row>
    <row r="17" spans="2:8" ht="83.25" customHeight="1" x14ac:dyDescent="0.25">
      <c r="B17" s="4" t="s">
        <v>2</v>
      </c>
      <c r="C17" s="16">
        <v>603653.19999999995</v>
      </c>
      <c r="E17" s="6"/>
      <c r="F17" s="9"/>
      <c r="H17" s="9"/>
    </row>
    <row r="18" spans="2:8" ht="80.25" customHeight="1" x14ac:dyDescent="0.25">
      <c r="B18" s="5" t="s">
        <v>6</v>
      </c>
      <c r="C18" s="16" t="str">
        <f>+IF(COUNTIF(J9:J15,"Error precio"),"Precio no válido",IF(SUM(I9:I15)&lt;=0,"Precio no válido",SUM(I9:I15)))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+COUNT(H9:H15)</f>
        <v>0</v>
      </c>
      <c r="F18" s="9"/>
      <c r="H18" s="9"/>
    </row>
    <row r="19" spans="2:8" ht="105.75" customHeight="1" x14ac:dyDescent="0.25">
      <c r="B19" s="7" t="s">
        <v>7</v>
      </c>
      <c r="C19" s="15" t="e">
        <f>C18*2</f>
        <v>#VALUE!</v>
      </c>
      <c r="D19" s="24" t="s">
        <v>3</v>
      </c>
    </row>
  </sheetData>
  <sheetProtection password="F20F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3">
    <dataValidation allowBlank="1" showInputMessage="1" showErrorMessage="1" errorTitle="Error en los decimales" error="Se deben incluir como máximo dos decimales" sqref="H8:I8 I11"/>
    <dataValidation type="custom" allowBlank="1" showInputMessage="1" showErrorMessage="1" errorTitle="NÚMERO DE DECIMALES INCORRECTO" error="Se deben incluir como máximo dos decimales" sqref="I9:I10 I12:I13 I15">
      <formula1>I9*100=INT(I9*100)</formula1>
    </dataValidation>
    <dataValidation type="custom" allowBlank="1" showInputMessage="1" showErrorMessage="1" errorTitle="ERROR EN LOS DECIMALES" error="Se debe incluir como máximo dos decimales." sqref="H9:H10 H12:H13 H15">
      <formula1>H9*100=INT(H9*100)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2020-11-27T11:13:27Z</dcterms:modified>
</cp:coreProperties>
</file>